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"/>
    </mc:Choice>
  </mc:AlternateContent>
  <xr:revisionPtr revIDLastSave="0" documentId="8_{ECE02BAD-28DA-43CE-AB76-DFA0A0DA6C42}" xr6:coauthVersionLast="36" xr6:coauthVersionMax="36" xr10:uidLastSave="{00000000-0000-0000-0000-000000000000}"/>
  <bookViews>
    <workbookView xWindow="855" yWindow="1815" windowWidth="22680" windowHeight="13725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L11" i="3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21" i="1"/>
  <c r="P21" i="1"/>
  <c r="O14" i="1"/>
  <c r="P14" i="1"/>
  <c r="O23" i="1"/>
  <c r="P23" i="1"/>
  <c r="O16" i="1"/>
  <c r="P16" i="1"/>
  <c r="O10" i="1"/>
  <c r="P10" i="1"/>
  <c r="O24" i="1"/>
  <c r="P24" i="1"/>
  <c r="O18" i="1"/>
  <c r="P18" i="1"/>
  <c r="O19" i="1"/>
  <c r="P19" i="1"/>
  <c r="O22" i="1"/>
  <c r="P22" i="1"/>
  <c r="O15" i="1"/>
  <c r="P15" i="1"/>
  <c r="P17" i="1"/>
  <c r="O17" i="1"/>
  <c r="O11" i="1"/>
  <c r="P11" i="1"/>
  <c r="O12" i="1"/>
  <c r="P12" i="1"/>
  <c r="P20" i="1"/>
  <c r="O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<sst xmlns="http://schemas.openxmlformats.org/spreadsheetml/2006/main" count="201" uniqueCount="103">
  <si>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</si>
  <si>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</si>
  <si>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</si>
  <si>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</si>
  <si>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</si>
  <si>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</si>
  <si>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</si>
  <si>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</si>
  <si>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</si>
  <si>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</si>
  <si>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</si>
  <si>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</si>
  <si>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</si>
  <si>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</si>
  <si>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</si>
  <si>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</si>
  <si>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</si>
  <si>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</si>
  <si>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</si>
  <si>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</si>
  <si>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</si>
  <si>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</si>
  <si>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</si>
  <si>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</si>
  <si>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</si>
  <si>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</si>
  <si>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</si>
  <si>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</si>
  <si>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</si>
  <si>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</si>
  <si>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</si>
  <si>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</si>
  <si>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</si>
  <si>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</si>
  <si>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</si>
  <si>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</si>
  <si>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</si>
  <si>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</si>
  <si>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</si>
  <si>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</si>
  <si>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</si>
  <si>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</si>
  <si>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</si>
  <si>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</si>
  <si>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</si>
  <si>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</si>
  <si>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</si>
  <si>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</si>
  <si>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</si>
  <si>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</si>
  <si>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</si>
  <si>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</si>
  <si>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</si>
  <si>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</si>
  <si>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</si>
  <si>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</si>
  <si>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</si>
  <si>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</si>
  <si>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</si>
  <si>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</si>
  <si>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</si>
  <si>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</si>
  <si>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</si>
  <si>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</si>
  <si>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</si>
  <si>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</si>
  <si>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</si>
  <si>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</si>
  <si>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</si>
  <si>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</si>
  <si>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</si>
  <si>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</si>
  <si>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</si>
  <si>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</si>
  <si>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</si>
  <si>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</si>
  <si>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</si>
  <si>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</si>
  <si>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</si>
  <si>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</si>
  <si>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</si>
  <si>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</si>
  <si>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</si>
  <si>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</si>
  <si>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</si>
  <si>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</si>
  <si>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</si>
  <si>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</si>
  <si>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</si>
  <si>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</si>
  <si>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PHTO </t>
  </si>
  <si>
    <t>19/20</t>
  </si>
  <si>
    <t>20/21</t>
  </si>
  <si>
    <t>23/24</t>
  </si>
  <si>
    <t>PHTO</t>
  </si>
  <si>
    <t>64A</t>
  </si>
  <si>
    <t>na</t>
  </si>
  <si>
    <t>Other (Please Specify)</t>
  </si>
  <si>
    <t>PHOTO</t>
  </si>
  <si>
    <t>PHTO 70</t>
  </si>
  <si>
    <t>SP 23</t>
  </si>
  <si>
    <t>Hyflex</t>
  </si>
  <si>
    <r>
      <t xml:space="preserve">We need to have SP25 additional class to teach </t>
    </r>
    <r>
      <rPr>
        <b/>
        <sz val="11"/>
        <color theme="1"/>
        <rFont val="Calibri"/>
        <family val="2"/>
        <scheme val="minor"/>
      </rPr>
      <t>Digital Photoshop and Lightroom</t>
    </r>
    <r>
      <rPr>
        <sz val="11"/>
        <color theme="1"/>
        <rFont val="Calibri"/>
        <family val="2"/>
        <scheme val="minor"/>
      </rPr>
      <t xml:space="preserve"> for the students to earn their certificates/Degrees. We have very little FTEF to add any necessary class at this point. Many classes that we normally have a chance to offer are being left out of the schedule.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</si>
</sst>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165" fontId="0" fillId="4" borderId="1" xfId="3" applyNumberFormat="1" applyFont="1" applyFill="1" applyBorder="1" applyAlignment="1" applyProtection="1">
      <alignment horizontal="right"/>
    </xf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0" fontId="11" fillId="8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42578125" customWidth="1"/>
  </cols>
  <sheetData>
    <row r="1" spans="1:17" x14ac:dyDescent="0.25">
      <c r="G1" s="2" t="s">
        <v>0</v>
      </c>
      <c r="H1" s="2" t="s">
        <v>1</v>
      </c>
      <c r="I1" s="110" t="s">
        <v>19</v>
      </c>
      <c r="J1" s="111"/>
      <c r="K1" s="112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3" t="s">
        <v>90</v>
      </c>
      <c r="J2" s="113"/>
      <c r="K2" s="113"/>
      <c r="L2" s="97">
        <f>'2024-25 Summary'!D2</f>
        <v>2.5649999999999999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89" t="s">
        <v>31</v>
      </c>
    </row>
    <row r="3" spans="1:17" ht="19.5" customHeight="1" x14ac:dyDescent="0.25">
      <c r="A3" s="114"/>
      <c r="B3" s="115"/>
      <c r="C3" s="115"/>
      <c r="D3" s="115"/>
      <c r="E3" s="115"/>
      <c r="F3" s="115"/>
      <c r="G3" s="115"/>
      <c r="H3" s="115"/>
      <c r="I3" t="s">
        <v>40</v>
      </c>
      <c r="J3" s="108" t="s">
        <v>40</v>
      </c>
      <c r="K3" s="108"/>
      <c r="L3" s="109"/>
      <c r="M3" s="4">
        <f>'2024-25 Summary'!D2-'Summer 24'!M2-'Fall 24'!K2-'Spring 25'!K2</f>
        <v>1.4999999999999902E-2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350000000000001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46"/>
    </row>
    <row r="8" spans="1:17" ht="15.75" customHeight="1" x14ac:dyDescent="0.25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9" t="s">
        <v>14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1"/>
    </row>
    <row r="26" spans="1:17" ht="88.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  <row r="27" spans="1:17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10" activePane="bottomLeft" state="frozen"/>
      <selection activeCell="D6" sqref="D6"/>
      <selection pane="bottomLeft" activeCell="J12" sqref="J12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10" t="s">
        <v>19</v>
      </c>
      <c r="H1" s="111"/>
      <c r="I1" s="112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6" t="str">
        <f>'2024-25 Summary'!C2</f>
        <v xml:space="preserve">PHTO </v>
      </c>
      <c r="H2" s="116"/>
      <c r="I2" s="116"/>
      <c r="J2" s="97">
        <f>'2024-25 Summary'!D2</f>
        <v>2.5649999999999999</v>
      </c>
      <c r="K2" s="4">
        <f>SUM(K7:K42)</f>
        <v>1.3166666666666667</v>
      </c>
      <c r="L2" s="5">
        <f>SUM(L7:L42)</f>
        <v>678</v>
      </c>
      <c r="M2" s="6">
        <f>SUM(M7:M42)</f>
        <v>22.6</v>
      </c>
      <c r="N2" s="6">
        <f>L2/K2</f>
        <v>514.9367088607595</v>
      </c>
    </row>
    <row r="3" spans="1:16" ht="19.5" customHeight="1" x14ac:dyDescent="0.2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1.4999999999999902E-2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3">J8*G8/15</f>
        <v>0</v>
      </c>
      <c r="L8" s="66">
        <f t="shared" ref="L8:L42" si="4">(H8*I8)</f>
        <v>0</v>
      </c>
      <c r="M8" s="67">
        <f t="shared" ref="M8:M42" si="5">L8/30</f>
        <v>0</v>
      </c>
      <c r="N8" s="65" t="e">
        <f t="shared" ref="N8:N42" si="6">L8/K8</f>
        <v>#DIV/0!</v>
      </c>
      <c r="O8" s="52"/>
    </row>
    <row r="9" spans="1:16" ht="15.75" customHeight="1" x14ac:dyDescent="0.25">
      <c r="A9" s="50"/>
      <c r="B9" s="41"/>
      <c r="C9" s="41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52"/>
    </row>
    <row r="10" spans="1:16" ht="15.75" customHeight="1" x14ac:dyDescent="0.25">
      <c r="A10" s="50" t="s">
        <v>94</v>
      </c>
      <c r="B10" s="50">
        <v>50</v>
      </c>
      <c r="C10" s="50" t="s">
        <v>64</v>
      </c>
      <c r="D10" s="50"/>
      <c r="E10" s="50">
        <v>36</v>
      </c>
      <c r="F10" s="50">
        <v>24</v>
      </c>
      <c r="G10" s="50">
        <v>2</v>
      </c>
      <c r="H10" s="69">
        <f t="shared" si="0"/>
        <v>48</v>
      </c>
      <c r="I10" s="51">
        <v>6</v>
      </c>
      <c r="J10" s="51">
        <v>5</v>
      </c>
      <c r="K10" s="65">
        <f t="shared" si="3"/>
        <v>0.66666666666666663</v>
      </c>
      <c r="L10" s="66">
        <f t="shared" si="4"/>
        <v>288</v>
      </c>
      <c r="M10" s="67">
        <f t="shared" si="5"/>
        <v>9.6</v>
      </c>
      <c r="N10" s="65">
        <f t="shared" si="6"/>
        <v>432</v>
      </c>
      <c r="O10" s="52"/>
    </row>
    <row r="11" spans="1:16" ht="15.75" customHeight="1" x14ac:dyDescent="0.25">
      <c r="A11" s="50" t="s">
        <v>94</v>
      </c>
      <c r="B11" s="50">
        <v>56</v>
      </c>
      <c r="C11" s="50" t="s">
        <v>66</v>
      </c>
      <c r="D11" s="50"/>
      <c r="E11" s="50">
        <v>23</v>
      </c>
      <c r="F11" s="50">
        <v>30</v>
      </c>
      <c r="G11" s="50">
        <v>1</v>
      </c>
      <c r="H11" s="69">
        <f t="shared" si="0"/>
        <v>30</v>
      </c>
      <c r="I11" s="51">
        <v>3</v>
      </c>
      <c r="J11" s="51">
        <v>2.5</v>
      </c>
      <c r="K11" s="65">
        <f t="shared" si="3"/>
        <v>0.16666666666666666</v>
      </c>
      <c r="L11" s="66">
        <f t="shared" si="4"/>
        <v>90</v>
      </c>
      <c r="M11" s="67">
        <f t="shared" si="5"/>
        <v>3</v>
      </c>
      <c r="N11" s="65">
        <f t="shared" si="6"/>
        <v>540</v>
      </c>
      <c r="O11" s="52"/>
    </row>
    <row r="12" spans="1:16" ht="15.75" customHeight="1" x14ac:dyDescent="0.25">
      <c r="A12" s="98" t="s">
        <v>94</v>
      </c>
      <c r="B12" s="41">
        <v>58</v>
      </c>
      <c r="C12" s="41" t="s">
        <v>64</v>
      </c>
      <c r="D12" s="50"/>
      <c r="E12" s="50">
        <v>34</v>
      </c>
      <c r="F12" s="50">
        <v>30</v>
      </c>
      <c r="G12" s="50">
        <v>1</v>
      </c>
      <c r="H12" s="69">
        <f t="shared" si="0"/>
        <v>30</v>
      </c>
      <c r="I12" s="51">
        <v>5</v>
      </c>
      <c r="J12" s="51">
        <v>4.25</v>
      </c>
      <c r="K12" s="65">
        <f t="shared" si="3"/>
        <v>0.28333333333333333</v>
      </c>
      <c r="L12" s="66">
        <f t="shared" si="4"/>
        <v>150</v>
      </c>
      <c r="M12" s="67">
        <f t="shared" si="5"/>
        <v>5</v>
      </c>
      <c r="N12" s="65">
        <f t="shared" si="6"/>
        <v>529.41176470588232</v>
      </c>
      <c r="O12" s="52"/>
    </row>
    <row r="13" spans="1:16" ht="15.75" customHeight="1" x14ac:dyDescent="0.25">
      <c r="A13" s="98" t="s">
        <v>94</v>
      </c>
      <c r="B13" s="41">
        <v>67</v>
      </c>
      <c r="C13" s="41" t="s">
        <v>70</v>
      </c>
      <c r="D13" s="50"/>
      <c r="E13" s="50">
        <v>46</v>
      </c>
      <c r="F13" s="50">
        <v>50</v>
      </c>
      <c r="G13" s="50">
        <v>1</v>
      </c>
      <c r="H13" s="69">
        <f t="shared" si="0"/>
        <v>50</v>
      </c>
      <c r="I13" s="51">
        <v>3</v>
      </c>
      <c r="J13" s="51">
        <v>3</v>
      </c>
      <c r="K13" s="65">
        <f t="shared" si="3"/>
        <v>0.2</v>
      </c>
      <c r="L13" s="66">
        <f t="shared" si="4"/>
        <v>150</v>
      </c>
      <c r="M13" s="67">
        <f t="shared" si="5"/>
        <v>5</v>
      </c>
      <c r="N13" s="65">
        <f t="shared" si="6"/>
        <v>750</v>
      </c>
      <c r="O13" s="52"/>
    </row>
    <row r="14" spans="1:16" ht="15.75" customHeight="1" x14ac:dyDescent="0.25">
      <c r="A14" s="98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25">
      <c r="A15" s="98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61.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7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J10" sqref="J10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42578125" customWidth="1"/>
  </cols>
  <sheetData>
    <row r="1" spans="1:16" x14ac:dyDescent="0.25">
      <c r="E1" s="2" t="s">
        <v>0</v>
      </c>
      <c r="F1" s="2" t="s">
        <v>1</v>
      </c>
      <c r="G1" s="110" t="s">
        <v>19</v>
      </c>
      <c r="H1" s="111"/>
      <c r="I1" s="112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6" t="str">
        <f>'2024-25 Summary'!C2</f>
        <v xml:space="preserve">PHTO </v>
      </c>
      <c r="H2" s="116"/>
      <c r="I2" s="116"/>
      <c r="J2" s="97">
        <f>'2024-25 Summary'!D2</f>
        <v>2.5649999999999999</v>
      </c>
      <c r="K2" s="4">
        <f>SUM(K7:K42)</f>
        <v>1.2333333333333334</v>
      </c>
      <c r="L2" s="12">
        <f>SUM(L7:L42)</f>
        <v>496</v>
      </c>
      <c r="M2" s="13">
        <f>SUM(M7:M42)</f>
        <v>16.533333333333335</v>
      </c>
      <c r="N2" s="13">
        <f>L2/K2</f>
        <v>402.16216216216213</v>
      </c>
    </row>
    <row r="3" spans="1:16" ht="19.5" customHeight="1" x14ac:dyDescent="0.2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1.4999999999999902E-2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20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6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94</v>
      </c>
      <c r="B7" s="50">
        <v>50</v>
      </c>
      <c r="C7" s="50" t="s">
        <v>64</v>
      </c>
      <c r="D7" s="50"/>
      <c r="E7" s="50">
        <v>24</v>
      </c>
      <c r="F7" s="98">
        <v>24</v>
      </c>
      <c r="G7" s="50">
        <v>1</v>
      </c>
      <c r="H7" s="66">
        <f t="shared" ref="H7:H40" si="0">F7*G7</f>
        <v>24</v>
      </c>
      <c r="I7" s="73">
        <v>6</v>
      </c>
      <c r="J7" s="74">
        <v>5</v>
      </c>
      <c r="K7" s="65">
        <f t="shared" ref="K7" si="1">J7*G7/15</f>
        <v>0.33333333333333331</v>
      </c>
      <c r="L7" s="66">
        <f t="shared" ref="L7" si="2">(H7*I7)</f>
        <v>144</v>
      </c>
      <c r="M7" s="67">
        <f>L7/30</f>
        <v>4.8</v>
      </c>
      <c r="N7" s="65">
        <f t="shared" ref="N7" si="3">L7/K7</f>
        <v>432</v>
      </c>
      <c r="O7" s="52"/>
    </row>
    <row r="8" spans="1:16" ht="15.75" customHeight="1" x14ac:dyDescent="0.25">
      <c r="A8" s="50" t="s">
        <v>94</v>
      </c>
      <c r="B8" s="50">
        <v>58</v>
      </c>
      <c r="C8" s="50" t="s">
        <v>64</v>
      </c>
      <c r="D8" s="50"/>
      <c r="E8" s="50">
        <v>15</v>
      </c>
      <c r="F8" s="31">
        <v>28</v>
      </c>
      <c r="G8" s="50">
        <v>1</v>
      </c>
      <c r="H8" s="66">
        <f t="shared" si="0"/>
        <v>28</v>
      </c>
      <c r="I8" s="73">
        <v>4</v>
      </c>
      <c r="J8" s="74">
        <v>4.25</v>
      </c>
      <c r="K8" s="65">
        <f t="shared" ref="K8:K42" si="4">J8*G8/15</f>
        <v>0.28333333333333333</v>
      </c>
      <c r="L8" s="66">
        <f t="shared" ref="L8:L42" si="5">(H8*I8)</f>
        <v>112</v>
      </c>
      <c r="M8" s="67">
        <f t="shared" ref="M8:M42" si="6">L8/30</f>
        <v>3.7333333333333334</v>
      </c>
      <c r="N8" s="65">
        <f t="shared" ref="N8:N42" si="7">L8/K8</f>
        <v>395.29411764705884</v>
      </c>
      <c r="O8" s="52"/>
    </row>
    <row r="9" spans="1:16" ht="15.75" customHeight="1" x14ac:dyDescent="0.25">
      <c r="A9" s="50" t="s">
        <v>94</v>
      </c>
      <c r="B9" s="50">
        <v>69</v>
      </c>
      <c r="C9" s="50" t="s">
        <v>64</v>
      </c>
      <c r="D9" s="50"/>
      <c r="E9" s="50">
        <v>10</v>
      </c>
      <c r="F9" s="31">
        <v>24</v>
      </c>
      <c r="G9" s="50">
        <v>1</v>
      </c>
      <c r="H9" s="66">
        <f t="shared" si="0"/>
        <v>24</v>
      </c>
      <c r="I9" s="73">
        <v>4</v>
      </c>
      <c r="J9" s="74">
        <v>4.25</v>
      </c>
      <c r="K9" s="65">
        <f t="shared" si="4"/>
        <v>0.28333333333333333</v>
      </c>
      <c r="L9" s="66">
        <f t="shared" si="5"/>
        <v>96</v>
      </c>
      <c r="M9" s="67">
        <f t="shared" si="6"/>
        <v>3.2</v>
      </c>
      <c r="N9" s="65">
        <f t="shared" si="7"/>
        <v>338.8235294117647</v>
      </c>
      <c r="O9" s="52"/>
    </row>
    <row r="10" spans="1:16" ht="15.75" customHeight="1" x14ac:dyDescent="0.25">
      <c r="A10" s="50" t="s">
        <v>94</v>
      </c>
      <c r="B10" s="50" t="s">
        <v>95</v>
      </c>
      <c r="C10" s="50" t="s">
        <v>64</v>
      </c>
      <c r="D10" s="50"/>
      <c r="E10" s="50" t="s">
        <v>96</v>
      </c>
      <c r="F10" s="50">
        <v>24</v>
      </c>
      <c r="G10" s="50">
        <v>1</v>
      </c>
      <c r="H10" s="66">
        <f t="shared" si="0"/>
        <v>24</v>
      </c>
      <c r="I10" s="73">
        <v>6</v>
      </c>
      <c r="J10" s="73">
        <v>5</v>
      </c>
      <c r="K10" s="65">
        <f t="shared" si="4"/>
        <v>0.33333333333333331</v>
      </c>
      <c r="L10" s="66">
        <f t="shared" si="5"/>
        <v>144</v>
      </c>
      <c r="M10" s="67">
        <f t="shared" si="6"/>
        <v>4.8</v>
      </c>
      <c r="N10" s="65">
        <f t="shared" si="7"/>
        <v>432</v>
      </c>
      <c r="O10" s="52"/>
    </row>
    <row r="11" spans="1:16" ht="15.75" customHeight="1" x14ac:dyDescent="0.25">
      <c r="A11" s="50"/>
      <c r="B11" s="50"/>
      <c r="C11" s="50"/>
      <c r="D11" s="50"/>
      <c r="E11" s="50"/>
      <c r="F11" s="50"/>
      <c r="G11" s="50"/>
      <c r="H11" s="66"/>
      <c r="I11" s="73"/>
      <c r="J11" s="73"/>
      <c r="K11" s="65"/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/>
    </row>
    <row r="12" spans="1:16" ht="15.75" customHeight="1" x14ac:dyDescent="0.25">
      <c r="A12" s="50"/>
      <c r="B12" s="34"/>
      <c r="C12" s="34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52"/>
    </row>
    <row r="13" spans="1:16" ht="15.75" customHeight="1" x14ac:dyDescent="0.25">
      <c r="A13" s="50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5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s="44" customFormat="1" ht="60.7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17"/>
    </row>
    <row r="45" spans="1:15" x14ac:dyDescent="0.2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9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F25" sqref="F25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90</v>
      </c>
      <c r="D2" s="95">
        <v>2.5649999999999999</v>
      </c>
      <c r="E2" s="4">
        <f>SUM('Summer 24'!M2,'Fall 24'!K2,'Spring 25'!K2)</f>
        <v>2.5499999999999998</v>
      </c>
      <c r="F2" s="4">
        <f>'Summer 24'!M2+'Fall 24'!K2+'Spring 25'!K2</f>
        <v>2.5499999999999998</v>
      </c>
      <c r="G2" s="4">
        <f>SUM('Summer 24'!O2,'Fall 24'!M2,'Spring 25'!M2)</f>
        <v>39.13333333333334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/>
      <c r="F7" s="92">
        <v>1.32</v>
      </c>
    </row>
    <row r="8" spans="1:14" x14ac:dyDescent="0.25">
      <c r="D8" s="88" t="s">
        <v>12</v>
      </c>
      <c r="E8" s="92"/>
      <c r="F8" s="92">
        <v>20.86</v>
      </c>
    </row>
    <row r="9" spans="1:14" x14ac:dyDescent="0.25">
      <c r="D9" s="88" t="s">
        <v>37</v>
      </c>
      <c r="E9" s="92"/>
      <c r="F9" s="92">
        <v>481.76</v>
      </c>
    </row>
    <row r="11" spans="1:14" x14ac:dyDescent="0.25">
      <c r="E11" s="121" t="s">
        <v>47</v>
      </c>
      <c r="F11" s="121"/>
      <c r="G11" s="121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21" t="s">
        <v>48</v>
      </c>
      <c r="F16" s="121"/>
      <c r="G16" s="121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91</v>
      </c>
      <c r="E18" s="94">
        <v>3.46</v>
      </c>
      <c r="F18" s="94">
        <v>358.69</v>
      </c>
      <c r="G18" s="94">
        <v>39.9</v>
      </c>
    </row>
    <row r="19" spans="4:7" x14ac:dyDescent="0.25">
      <c r="D19" s="88" t="s">
        <v>92</v>
      </c>
      <c r="E19" s="94">
        <v>3.85</v>
      </c>
      <c r="F19" s="94">
        <v>360.61</v>
      </c>
      <c r="G19" s="94">
        <v>44.55</v>
      </c>
    </row>
    <row r="20" spans="4:7" x14ac:dyDescent="0.25">
      <c r="D20" s="88" t="s">
        <v>35</v>
      </c>
      <c r="E20" s="94">
        <v>3.47</v>
      </c>
      <c r="F20" s="94">
        <v>309.73</v>
      </c>
      <c r="G20" s="94">
        <v>35.43</v>
      </c>
    </row>
    <row r="21" spans="4:7" x14ac:dyDescent="0.25">
      <c r="D21" s="88" t="s">
        <v>49</v>
      </c>
      <c r="E21" s="96">
        <v>2.99</v>
      </c>
      <c r="F21" s="96">
        <v>305.02</v>
      </c>
      <c r="G21" s="96">
        <v>30.37</v>
      </c>
    </row>
    <row r="22" spans="4:7" x14ac:dyDescent="0.25">
      <c r="D22" s="88" t="s">
        <v>93</v>
      </c>
      <c r="E22" s="96">
        <v>1.32</v>
      </c>
      <c r="F22" s="96">
        <v>481.76</v>
      </c>
      <c r="G22" s="96">
        <v>20.86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10" t="s">
        <v>19</v>
      </c>
      <c r="I1" s="111"/>
      <c r="J1" s="112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26" t="str">
        <f>'2024-25 Summary'!C2</f>
        <v xml:space="preserve">PHTO </v>
      </c>
      <c r="I2" s="126"/>
      <c r="J2" s="126"/>
      <c r="K2" s="97">
        <f>'2024-25 Summary'!D2</f>
        <v>2.5649999999999999</v>
      </c>
      <c r="L2" s="4">
        <f>SUM(L7:L15)</f>
        <v>0.33333333333333331</v>
      </c>
      <c r="M2" s="4">
        <f>SUM(M7:M15)</f>
        <v>144</v>
      </c>
      <c r="N2" s="4">
        <f>SUM(N7:N15)</f>
        <v>4.8</v>
      </c>
      <c r="O2" s="13">
        <f>M2/L2</f>
        <v>432</v>
      </c>
    </row>
    <row r="3" spans="1:16" ht="19.5" customHeight="1" x14ac:dyDescent="0.25">
      <c r="A3" s="125"/>
      <c r="B3" s="125"/>
      <c r="C3" s="125"/>
      <c r="D3" s="125"/>
      <c r="E3" s="125"/>
      <c r="F3" s="125"/>
      <c r="G3" s="125"/>
      <c r="I3" s="108" t="s">
        <v>40</v>
      </c>
      <c r="J3" s="108"/>
      <c r="K3" s="109"/>
      <c r="L3" s="4">
        <f>'2024-25 Summary'!D2-'Proposed Additions'!L2-'Fall 24'!K2-'Spring 25'!K2-'Summer 24'!M2</f>
        <v>-0.31833333333333358</v>
      </c>
      <c r="M3" s="14"/>
      <c r="N3" s="15"/>
      <c r="O3" s="15"/>
    </row>
    <row r="4" spans="1:16" ht="19.5" customHeight="1" x14ac:dyDescent="0.25">
      <c r="A4" s="124" t="s">
        <v>6</v>
      </c>
      <c r="B4" s="124"/>
      <c r="C4" s="124"/>
      <c r="D4" s="124"/>
      <c r="E4" s="124"/>
      <c r="F4" s="124"/>
      <c r="G4" s="124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 t="s">
        <v>97</v>
      </c>
      <c r="B7" s="41" t="s">
        <v>98</v>
      </c>
      <c r="C7" s="19" t="s">
        <v>99</v>
      </c>
      <c r="D7" s="19" t="s">
        <v>101</v>
      </c>
      <c r="E7" s="19" t="s">
        <v>100</v>
      </c>
      <c r="F7" s="19">
        <v>30</v>
      </c>
      <c r="G7" s="31">
        <v>24</v>
      </c>
      <c r="H7" s="19">
        <v>1</v>
      </c>
      <c r="I7" s="66">
        <f>H7*G7</f>
        <v>24</v>
      </c>
      <c r="J7" s="73">
        <v>6</v>
      </c>
      <c r="K7" s="73">
        <v>5</v>
      </c>
      <c r="L7" s="80">
        <f t="shared" ref="L7:L15" si="0">K7*H7/15</f>
        <v>0.33333333333333331</v>
      </c>
      <c r="M7" s="81">
        <f>I7*J7</f>
        <v>144</v>
      </c>
      <c r="N7" s="82">
        <f>M7/30</f>
        <v>4.8</v>
      </c>
      <c r="O7" s="80">
        <f t="shared" ref="O7:O15" si="1">M7/L7</f>
        <v>432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2" t="s">
        <v>21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3"/>
    </row>
    <row r="17" spans="1:16" x14ac:dyDescent="0.25">
      <c r="A17" s="127" t="s">
        <v>102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9"/>
    </row>
    <row r="18" spans="1:16" x14ac:dyDescent="0.25">
      <c r="A18" s="130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2"/>
    </row>
    <row r="19" spans="1:16" x14ac:dyDescent="0.25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</row>
    <row r="20" spans="1:16" x14ac:dyDescent="0.25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2"/>
    </row>
    <row r="21" spans="1:16" x14ac:dyDescent="0.25">
      <c r="A21" s="133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5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ColWidth="8.85546875"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95B917FD-8840-4F71-BD2C-12BE471E3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AA0D61-C5AF-4C15-8EBE-B90F51F63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0C2A52-AAED-4620-9340-8CD156968A28}">
  <ds:schemaRefs>
    <ds:schemaRef ds:uri="http://www.w3.org/XML/1998/namespace"/>
    <ds:schemaRef ds:uri="http://purl.org/dc/terms/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249d4ac7-0b39-4174-9809-ef6c5fd53db8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